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75305E7E-F027-49DE-9C45-B7BC888A1BAE}" xr6:coauthVersionLast="47" xr6:coauthVersionMax="47" xr10:uidLastSave="{00000000-0000-0000-0000-000000000000}"/>
  <bookViews>
    <workbookView xWindow="-108" yWindow="-108" windowWidth="23256" windowHeight="13896" activeTab="1" xr2:uid="{5483DBAB-F8D9-4D07-8840-AC47F9C153B4}"/>
  </bookViews>
  <sheets>
    <sheet name="Vertinimo sąlygos" sheetId="15" r:id="rId1"/>
    <sheet name="Vertinimo tvarka" sheetId="13" r:id="rId2"/>
    <sheet name="Pasiūlymų suvestinė_Bendra" sheetId="16" r:id="rId3"/>
    <sheet name="Pasiūlymų suvestinė_Koreguota" sheetId="17" r:id="rId4"/>
    <sheet name="Pasiūlymų vertinimo rezultatai" sheetId="18" r:id="rId5"/>
    <sheet name="Sheet6" sheetId="8"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 r="C5" i="17" s="1"/>
  <c r="C4" i="18" s="1"/>
  <c r="C11" i="18"/>
  <c r="C10" i="18"/>
  <c r="C9" i="18"/>
  <c r="C8" i="18"/>
  <c r="C3" i="18"/>
  <c r="D11" i="18"/>
  <c r="D10" i="18"/>
  <c r="D9" i="18"/>
  <c r="B11" i="18"/>
  <c r="B10" i="18"/>
  <c r="B9" i="18"/>
  <c r="B3" i="18"/>
  <c r="D8" i="18"/>
  <c r="B8" i="18"/>
  <c r="D3" i="18"/>
  <c r="D4" i="17"/>
  <c r="D5" i="17" s="1"/>
  <c r="D4" i="18" s="1"/>
  <c r="B4" i="17"/>
  <c r="B5" i="17" s="1"/>
  <c r="B4" i="18" s="1"/>
  <c r="H14" i="13"/>
  <c r="H13" i="13"/>
  <c r="C6" i="18" l="1"/>
  <c r="B5" i="18"/>
  <c r="C5" i="18"/>
  <c r="C7" i="18"/>
  <c r="B7" i="18"/>
  <c r="D6" i="18"/>
  <c r="D5" i="18"/>
  <c r="D7" i="18"/>
  <c r="B6" i="18"/>
  <c r="C12" i="18" l="1"/>
  <c r="D12" i="18"/>
  <c r="B12" i="18"/>
  <c r="B13" i="18" s="1"/>
  <c r="C13" i="18"/>
  <c r="D13" i="18"/>
</calcChain>
</file>

<file path=xl/sharedStrings.xml><?xml version="1.0" encoding="utf-8"?>
<sst xmlns="http://schemas.openxmlformats.org/spreadsheetml/2006/main" count="92" uniqueCount="80">
  <si>
    <t>Nr.</t>
  </si>
  <si>
    <t>Parametrai</t>
  </si>
  <si>
    <t>Taip</t>
  </si>
  <si>
    <t>Ne</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</si>
  <si>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</si>
  <si>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</si>
  <si>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</si>
  <si>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</si>
  <si>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</si>
  <si>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</si>
  <si>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</si>
  <si>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</si>
  <si>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</si>
  <si>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</si>
  <si>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</si>
  <si>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</si>
  <si>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</si>
  <si>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</si>
  <si>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</si>
  <si>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</si>
  <si>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metai</t>
  </si>
  <si>
    <t>1) Kaina (K)</t>
  </si>
  <si>
    <t>2) Techniniai pranašumai (T)</t>
  </si>
  <si>
    <t>X =</t>
  </si>
  <si>
    <t>Y =</t>
  </si>
  <si>
    <t>Formulės rūšis</t>
  </si>
  <si>
    <t>L1 =</t>
  </si>
  <si>
    <t>L2 =</t>
  </si>
  <si>
    <t>L3 =</t>
  </si>
  <si>
    <t>L4 =</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</si>
  <si>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</si>
  <si>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</si>
  <si>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</si>
  <si>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</si>
  <si>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</si>
  <si>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</si>
  <si>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</si>
  <si>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</si>
  <si>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</si>
  <si>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</si>
  <si>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</si>
  <si>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</si>
  <si>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</si>
  <si>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</si>
  <si>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</si>
  <si>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</si>
  <si>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</si>
  <si>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</si>
  <si>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</si>
  <si>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</si>
  <si>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</si>
  <si>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IE</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</si>
  <si>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</si>
  <si>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</si>
  <si>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</si>
  <si>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</si>
  <si>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</si>
  <si>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</si>
  <si>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</si>
  <si>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</si>
  <si>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</si>
  <si>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</si>
  <si>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</si>
  <si>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</si>
  <si>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</si>
  <si>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</si>
  <si>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r>
      <t xml:space="preserve">1. Perkančiosios organizacijos neatmesti pasiūlymai vertinami taikant ekonomiškai naudingiausio pasiūlymo vertinimo kriterijus, kai vertinama </t>
    </r>
    <r>
      <rPr>
        <b/>
        <sz val="12"/>
        <color theme="1"/>
        <rFont val="Times New Roman"/>
        <family val="1"/>
      </rPr>
      <t>kaina ir kokybė.</t>
    </r>
  </si>
  <si>
    <t>Įrašyti parametro vertę: yra / nėra</t>
  </si>
  <si>
    <t>Tiekėjas 3</t>
  </si>
  <si>
    <t>Linijinio daviklio viršutinė dažnio diapazono riba ne mažiau kaip 22 MHz</t>
  </si>
  <si>
    <t>Jei siūlomas objektas turi nurodytą pranašumą gauna maksimalų balų skaičių pagal lyginamąjį svorį: T1 = L1 = 0.25, T2 = L2 = 0.25, T3 = L3 = 0.25, T4 = L4 = 0.25. Jei siūlomas objektas neturi nurodyto pranašumo gauna 0 balų: T1 = L1 = 0, T2 = L2 = 0, T3 = L3 = 0, T4 = L4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</si>
  <si>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</si>
  <si>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Konveksinio daviklio apžvalgos laukas ≥ 110° (būtina nurodyti tinkrąjį kampą, o ne programiniu būdu išplėstą (angl. extended)</t>
  </si>
  <si>
    <t>*</t>
  </si>
  <si>
    <t>Linijinio daviklio elementų skaičius ≥ 950</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</si>
  <si>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</si>
  <si>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2. Pasiūlymo kainos (K) balai apskaičiuojami mažiausios pasiūlytos kainos (Kmin) ir vertinamo pasiūlymo kainos (Kv) santykį padauginant iš kainos lyginamojo svorio (X)*:</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</si>
  <si>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</si>
  <si>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Visi komplektuojami davikliai (išskyris vaginalinį daviklį) monokristalinės arba matricinės technologijos</t>
  </si>
  <si>
    <t>3. Kadangi siūlomo objekto T1, T2, T3 ir T4 techniniai parametrai neturi skaitinių išraiškų (yra arba nėra), todėl parametrų įvertinimas apskaičiuojamas pagal metodiką: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</si>
</sst>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i/>
      <sz val="12"/>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2"/>
      <color theme="1"/>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88">
    <xf numFmtId="0" fontId="0" fillId="0" borderId="0" xfId="0"/>
    <xf numFmtId="0" fontId="1" fillId="0" borderId="0" xfId="0" applyFont="1"/>
    <xf numFmtId="0" fontId="1" fillId="2" borderId="0" xfId="0" applyFont="1" applyFill="1"/>
    <xf numFmtId="0" fontId="4" fillId="2" borderId="0" xfId="0" applyFont="1" applyFill="1" applyAlignment="1">
      <alignment vertical="center"/>
    </xf>
    <xf numFmtId="0" fontId="5" fillId="2" borderId="0" xfId="0" applyFont="1" applyFill="1"/>
    <xf numFmtId="0" fontId="1" fillId="2" borderId="1" xfId="0" applyFont="1" applyFill="1" applyBorder="1"/>
    <xf numFmtId="0" fontId="1" fillId="2" borderId="1" xfId="0" applyFont="1" applyFill="1" applyBorder="1" applyAlignment="1">
      <alignment horizontal="center"/>
    </xf>
    <xf numFmtId="0" fontId="2" fillId="2" borderId="13"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8" fillId="2" borderId="13" xfId="0" applyFont="1" applyFill="1" applyBorder="1" applyAlignment="1">
      <alignment vertical="center" wrapText="1"/>
    </xf>
    <xf numFmtId="2" fontId="8" fillId="2" borderId="13" xfId="0" applyNumberFormat="1" applyFont="1" applyFill="1" applyBorder="1" applyAlignment="1">
      <alignment horizontal="center" vertical="center" wrapText="1"/>
    </xf>
    <xf numFmtId="0" fontId="3" fillId="2" borderId="0" xfId="0" applyFont="1" applyFill="1"/>
    <xf numFmtId="0" fontId="2" fillId="2" borderId="0" xfId="0" applyFont="1" applyFill="1"/>
    <xf numFmtId="0" fontId="1" fillId="4" borderId="1" xfId="0" applyFont="1" applyFill="1" applyBorder="1" applyAlignment="1">
      <alignment horizontal="center" vertical="center"/>
    </xf>
    <xf numFmtId="0" fontId="2" fillId="2" borderId="0" xfId="0" applyFont="1" applyFill="1" applyAlignment="1">
      <alignment horizontal="right" vertical="center"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4" xfId="0" applyFont="1" applyFill="1" applyBorder="1" applyAlignment="1">
      <alignment horizontal="center" vertical="center" wrapText="1"/>
    </xf>
    <xf numFmtId="0" fontId="1" fillId="2" borderId="0" xfId="0" applyFont="1" applyFill="1" applyAlignment="1">
      <alignment horizontal="center" vertical="center"/>
    </xf>
    <xf numFmtId="0" fontId="14" fillId="2" borderId="0" xfId="0" applyFont="1" applyFill="1" applyAlignment="1">
      <alignment horizontal="left"/>
    </xf>
    <xf numFmtId="0" fontId="1" fillId="2" borderId="0" xfId="0" applyFont="1" applyFill="1" applyAlignment="1">
      <alignment horizontal="left"/>
    </xf>
    <xf numFmtId="0" fontId="1" fillId="2" borderId="0" xfId="0" applyFont="1" applyFill="1" applyAlignment="1">
      <alignment horizontal="right"/>
    </xf>
    <xf numFmtId="0" fontId="2" fillId="5" borderId="13" xfId="0" applyFont="1" applyFill="1" applyBorder="1" applyAlignment="1">
      <alignment horizontal="center" vertical="center"/>
    </xf>
    <xf numFmtId="0" fontId="3" fillId="2" borderId="13" xfId="0" applyFont="1" applyFill="1" applyBorder="1" applyAlignment="1">
      <alignment horizontal="justify" wrapText="1"/>
    </xf>
    <xf numFmtId="0" fontId="3" fillId="2" borderId="2" xfId="0" applyFont="1" applyFill="1" applyBorder="1" applyAlignment="1">
      <alignment horizontal="center" vertical="center"/>
    </xf>
    <xf numFmtId="0" fontId="3" fillId="2" borderId="13" xfId="0" applyFont="1" applyFill="1" applyBorder="1" applyAlignment="1">
      <alignment horizontal="justify"/>
    </xf>
    <xf numFmtId="0" fontId="15" fillId="2" borderId="0" xfId="0" applyFont="1" applyFill="1" applyAlignment="1">
      <alignment horizontal="left"/>
    </xf>
    <xf numFmtId="0" fontId="9" fillId="2" borderId="0" xfId="0" applyFont="1" applyFill="1" applyAlignment="1">
      <alignment horizontal="left"/>
    </xf>
    <xf numFmtId="0" fontId="3" fillId="2" borderId="0" xfId="0" applyFont="1" applyFill="1" applyAlignment="1">
      <alignment horizontal="left"/>
    </xf>
    <xf numFmtId="0" fontId="1" fillId="0" borderId="0" xfId="0" applyFont="1" applyAlignment="1">
      <alignment horizontal="right"/>
    </xf>
    <xf numFmtId="0" fontId="11" fillId="2" borderId="13" xfId="0" applyFont="1" applyFill="1" applyBorder="1" applyAlignment="1">
      <alignment horizontal="center" vertical="center"/>
    </xf>
    <xf numFmtId="2" fontId="1" fillId="4" borderId="13"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13" xfId="0" applyFont="1" applyBorder="1" applyAlignment="1">
      <alignment horizontal="center" vertical="center"/>
    </xf>
    <xf numFmtId="0" fontId="14" fillId="0" borderId="0" xfId="0" applyFont="1" applyAlignment="1">
      <alignment horizontal="left"/>
    </xf>
    <xf numFmtId="0" fontId="19" fillId="0" borderId="0" xfId="0" applyFont="1"/>
    <xf numFmtId="0" fontId="3" fillId="3" borderId="11" xfId="0" applyFont="1" applyFill="1" applyBorder="1" applyAlignment="1">
      <alignment horizontal="justify" vertical="center" wrapText="1"/>
    </xf>
    <xf numFmtId="0" fontId="3" fillId="3" borderId="13" xfId="0" applyFont="1" applyFill="1" applyBorder="1" applyAlignment="1">
      <alignment horizontal="center" vertical="center" wrapText="1"/>
    </xf>
    <xf numFmtId="0" fontId="3" fillId="3" borderId="12" xfId="0" applyFont="1" applyFill="1" applyBorder="1" applyAlignment="1">
      <alignment horizontal="justify" vertical="center" wrapText="1"/>
    </xf>
    <xf numFmtId="0" fontId="12" fillId="2" borderId="0" xfId="0" applyFont="1" applyFill="1" applyAlignment="1">
      <alignment horizontal="center" vertical="center"/>
    </xf>
    <xf numFmtId="2" fontId="1" fillId="6" borderId="7" xfId="0" applyNumberFormat="1" applyFont="1" applyFill="1" applyBorder="1" applyAlignment="1">
      <alignment horizontal="center" vertical="center"/>
    </xf>
    <xf numFmtId="0" fontId="2" fillId="2" borderId="13" xfId="0" applyFont="1" applyFill="1" applyBorder="1" applyAlignment="1">
      <alignment horizontal="right" vertical="center" wrapText="1"/>
    </xf>
    <xf numFmtId="2" fontId="1" fillId="2" borderId="6" xfId="0" applyNumberFormat="1" applyFont="1" applyFill="1" applyBorder="1" applyAlignment="1">
      <alignment horizontal="center" vertical="center"/>
    </xf>
    <xf numFmtId="0" fontId="12" fillId="2" borderId="0" xfId="0" applyFont="1" applyFill="1" applyAlignment="1">
      <alignment vertical="center"/>
    </xf>
    <xf numFmtId="0" fontId="21" fillId="2" borderId="0" xfId="0" applyFont="1" applyFill="1" applyAlignment="1">
      <alignment horizontal="center" vertical="center"/>
    </xf>
    <xf numFmtId="2" fontId="8" fillId="2" borderId="7" xfId="0" applyNumberFormat="1" applyFont="1" applyFill="1" applyBorder="1" applyAlignment="1">
      <alignment horizontal="center" vertical="center" wrapText="1"/>
    </xf>
    <xf numFmtId="0" fontId="8" fillId="2" borderId="12" xfId="0" applyFont="1" applyFill="1" applyBorder="1" applyAlignment="1">
      <alignment horizontal="left" wrapText="1"/>
    </xf>
    <xf numFmtId="0" fontId="1" fillId="3" borderId="8"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1" fillId="2" borderId="0" xfId="0" applyFont="1" applyFill="1" applyAlignment="1">
      <alignment wrapText="1"/>
    </xf>
    <xf numFmtId="0" fontId="3" fillId="2" borderId="0" xfId="0" applyFont="1" applyFill="1" applyAlignment="1">
      <alignment wrapText="1"/>
    </xf>
    <xf numFmtId="0" fontId="3" fillId="3" borderId="16" xfId="0" applyFont="1" applyFill="1" applyBorder="1" applyAlignment="1">
      <alignment horizontal="center" vertical="center" wrapText="1"/>
    </xf>
    <xf numFmtId="0" fontId="1" fillId="3" borderId="13" xfId="0" applyFont="1" applyFill="1" applyBorder="1" applyAlignment="1">
      <alignment horizontal="justify" vertical="center" wrapText="1"/>
    </xf>
    <xf numFmtId="0" fontId="22" fillId="2" borderId="0" xfId="0" applyFont="1" applyFill="1" applyAlignment="1">
      <alignment horizontal="right" vertical="top"/>
    </xf>
    <xf numFmtId="0" fontId="1" fillId="4" borderId="3" xfId="0" applyFont="1" applyFill="1" applyBorder="1" applyAlignment="1">
      <alignment horizontal="justify"/>
    </xf>
    <xf numFmtId="0" fontId="1" fillId="4" borderId="4" xfId="0" applyFont="1" applyFill="1" applyBorder="1" applyAlignment="1">
      <alignment horizontal="justify"/>
    </xf>
    <xf numFmtId="0" fontId="1" fillId="4" borderId="2" xfId="0" applyFont="1" applyFill="1" applyBorder="1" applyAlignment="1">
      <alignment horizontal="justify"/>
    </xf>
    <xf numFmtId="0" fontId="1" fillId="4" borderId="3" xfId="0" applyFont="1" applyFill="1" applyBorder="1" applyAlignment="1">
      <alignment horizontal="justify" wrapText="1"/>
    </xf>
    <xf numFmtId="0" fontId="1" fillId="4" borderId="4" xfId="0" applyFont="1" applyFill="1" applyBorder="1" applyAlignment="1">
      <alignment horizontal="justify" wrapText="1"/>
    </xf>
    <xf numFmtId="0" fontId="1" fillId="4" borderId="2" xfId="0" applyFont="1" applyFill="1" applyBorder="1" applyAlignment="1">
      <alignment horizontal="justify" wrapText="1"/>
    </xf>
    <xf numFmtId="0" fontId="10" fillId="2" borderId="0" xfId="0" applyFont="1" applyFill="1" applyAlignment="1">
      <alignment horizontal="center"/>
    </xf>
    <xf numFmtId="0" fontId="1" fillId="2" borderId="0" xfId="0" applyFont="1" applyFill="1" applyAlignment="1">
      <alignment horizontal="justify"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wrapText="1"/>
    </xf>
    <xf numFmtId="0" fontId="2" fillId="2" borderId="12"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1" fillId="2" borderId="0" xfId="0" applyFont="1" applyFill="1" applyAlignment="1">
      <alignment horizontal="justify"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1" fillId="2" borderId="0" xfId="0" applyFont="1" applyFill="1" applyAlignment="1">
      <alignment horizontal="justify" vertical="top" wrapText="1"/>
    </xf>
    <xf numFmtId="0" fontId="22" fillId="2" borderId="0" xfId="0" applyFont="1" applyFill="1" applyAlignment="1">
      <alignment horizontal="justify" vertical="top" wrapText="1"/>
    </xf>
    <xf numFmtId="0" fontId="1" fillId="2" borderId="0" xfId="0" applyFont="1" applyFill="1" applyAlignment="1">
      <alignment horizontal="left"/>
    </xf>
    <xf numFmtId="0" fontId="12" fillId="2" borderId="0" xfId="0" applyFont="1" applyFill="1" applyAlignment="1">
      <alignment horizontal="center" vertical="center"/>
    </xf>
  </cellXfs>
  <cellStyles count="1">
    <cellStyle name="Įprastas"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36</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26</xdr:row>
      <xdr:rowOff>97790</xdr:rowOff>
    </xdr:from>
    <xdr:to>
      <xdr:col>3</xdr:col>
      <xdr:colOff>1167765</xdr:colOff>
      <xdr:row>28</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G59" sqref="G59"/>
    </sheetView>
  </sheetViews>
  <sheetFormatPr defaultColWidth="9.109375" defaultRowHeight="15.6" x14ac:dyDescent="0.3"/>
  <cols>
    <col min="1" max="2" width="9.109375" style="2"/>
    <col min="3" max="3" width="25.77734375" style="2" customWidth="1"/>
    <col min="4" max="5" width="11" style="2" bestFit="1" customWidth="1"/>
    <col min="6" max="6" width="16.33203125" style="2" customWidth="1"/>
    <col min="7" max="7" width="11" style="2" bestFit="1" customWidth="1"/>
    <col min="8" max="8" width="13.44140625" style="2" bestFit="1" customWidth="1"/>
    <col min="9" max="12" width="11" style="2" bestFit="1" customWidth="1"/>
    <col min="13" max="13" width="12.109375" style="2" bestFit="1" customWidth="1"/>
    <col min="14" max="16384" width="9.109375" style="2"/>
  </cols>
  <sheetData>
    <row r="1" spans="2:8" ht="20.399999999999999" x14ac:dyDescent="0.35">
      <c r="B1" s="65" t="s">
        <v>31</v>
      </c>
      <c r="C1" s="65"/>
      <c r="D1" s="65"/>
      <c r="E1" s="65"/>
      <c r="F1" s="65"/>
      <c r="G1" s="65"/>
      <c r="H1" s="65"/>
    </row>
    <row r="3" spans="2:8" x14ac:dyDescent="0.3">
      <c r="B3" s="59" t="s">
        <v>33</v>
      </c>
      <c r="C3" s="60"/>
      <c r="D3" s="60"/>
      <c r="E3" s="60"/>
      <c r="F3" s="61"/>
      <c r="G3" s="15">
        <v>6</v>
      </c>
      <c r="H3" s="15" t="s">
        <v>34</v>
      </c>
    </row>
    <row r="4" spans="2:8" x14ac:dyDescent="0.3">
      <c r="B4" s="62" t="s">
        <v>32</v>
      </c>
      <c r="C4" s="63"/>
      <c r="D4" s="63"/>
      <c r="E4" s="63"/>
      <c r="F4" s="64"/>
      <c r="G4" s="15">
        <v>3</v>
      </c>
      <c r="H4" s="15" t="s">
        <v>20</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7"/>
  <sheetViews>
    <sheetView tabSelected="1" topLeftCell="A11" zoomScale="139" zoomScaleNormal="76" workbookViewId="0">
      <selection activeCell="J38" sqref="J38"/>
    </sheetView>
  </sheetViews>
  <sheetFormatPr defaultColWidth="9.109375" defaultRowHeight="15.6" x14ac:dyDescent="0.3"/>
  <cols>
    <col min="1" max="1" width="9.109375" style="2"/>
    <col min="2" max="2" width="5" style="2" customWidth="1"/>
    <col min="3" max="3" width="40.44140625" style="2" customWidth="1"/>
    <col min="4" max="4" width="17" style="2" customWidth="1"/>
    <col min="5" max="5" width="5.77734375" style="2" customWidth="1"/>
    <col min="6" max="6" width="5.109375" style="2" customWidth="1"/>
    <col min="7" max="8" width="11.6640625" style="2" customWidth="1"/>
    <col min="9" max="9" width="23.109375" style="2" customWidth="1"/>
    <col min="10" max="16384" width="9.109375" style="2"/>
  </cols>
  <sheetData>
    <row r="1" spans="2:9" ht="18" x14ac:dyDescent="0.35">
      <c r="B1" s="3" t="s">
        <v>4</v>
      </c>
      <c r="C1" s="4"/>
      <c r="D1" s="4"/>
      <c r="E1" s="4"/>
      <c r="F1" s="4"/>
    </row>
    <row r="2" spans="2:9" ht="18" x14ac:dyDescent="0.35">
      <c r="B2" s="3"/>
      <c r="C2" s="4"/>
      <c r="D2" s="4"/>
      <c r="E2" s="4"/>
      <c r="F2" s="4"/>
    </row>
    <row r="3" spans="2:9" ht="36" customHeight="1" x14ac:dyDescent="0.3">
      <c r="B3" s="79" t="s">
        <v>66</v>
      </c>
      <c r="C3" s="79"/>
      <c r="D3" s="79"/>
      <c r="E3" s="79"/>
      <c r="F3" s="79"/>
      <c r="G3" s="79"/>
      <c r="H3" s="79"/>
    </row>
    <row r="4" spans="2:9" ht="34.5" customHeight="1" x14ac:dyDescent="0.3">
      <c r="B4" s="79" t="s">
        <v>5</v>
      </c>
      <c r="C4" s="79"/>
      <c r="D4" s="79"/>
      <c r="E4" s="79"/>
      <c r="F4" s="79"/>
      <c r="G4" s="79"/>
      <c r="H4" s="79"/>
    </row>
    <row r="6" spans="2:9" x14ac:dyDescent="0.3">
      <c r="B6" s="2" t="s">
        <v>6</v>
      </c>
    </row>
    <row r="7" spans="2:9" x14ac:dyDescent="0.3">
      <c r="C7" s="5" t="s">
        <v>21</v>
      </c>
      <c r="D7" s="6">
        <v>60</v>
      </c>
    </row>
    <row r="8" spans="2:9" x14ac:dyDescent="0.3">
      <c r="C8" s="5" t="s">
        <v>22</v>
      </c>
      <c r="D8" s="6">
        <v>40</v>
      </c>
    </row>
    <row r="10" spans="2:9" x14ac:dyDescent="0.3">
      <c r="B10" s="2" t="s">
        <v>7</v>
      </c>
    </row>
    <row r="11" spans="2:9" ht="16.2" thickBot="1" x14ac:dyDescent="0.35"/>
    <row r="12" spans="2:9" ht="49.5" customHeight="1" thickBot="1" x14ac:dyDescent="0.35">
      <c r="B12" s="80" t="s">
        <v>8</v>
      </c>
      <c r="C12" s="72"/>
      <c r="D12" s="72"/>
      <c r="E12" s="72"/>
      <c r="F12" s="73"/>
      <c r="G12" s="80" t="s">
        <v>10</v>
      </c>
      <c r="H12" s="73"/>
    </row>
    <row r="13" spans="2:9" ht="16.2" thickBot="1" x14ac:dyDescent="0.35">
      <c r="B13" s="81" t="s">
        <v>11</v>
      </c>
      <c r="C13" s="82"/>
      <c r="D13" s="82"/>
      <c r="E13" s="82"/>
      <c r="F13" s="83"/>
      <c r="G13" s="7" t="s">
        <v>23</v>
      </c>
      <c r="H13" s="8">
        <f>D7</f>
        <v>60</v>
      </c>
    </row>
    <row r="14" spans="2:9" ht="16.2" thickBot="1" x14ac:dyDescent="0.35">
      <c r="B14" s="67" t="s">
        <v>12</v>
      </c>
      <c r="C14" s="68"/>
      <c r="D14" s="68"/>
      <c r="E14" s="68"/>
      <c r="F14" s="69"/>
      <c r="G14" s="7" t="s">
        <v>24</v>
      </c>
      <c r="H14" s="8">
        <f>D8</f>
        <v>40</v>
      </c>
    </row>
    <row r="15" spans="2:9" ht="16.5" customHeight="1" thickBot="1" x14ac:dyDescent="0.35">
      <c r="B15" s="9" t="s">
        <v>0</v>
      </c>
      <c r="C15" s="10" t="s">
        <v>1</v>
      </c>
      <c r="D15" s="10" t="s">
        <v>25</v>
      </c>
      <c r="E15" s="70" t="s">
        <v>9</v>
      </c>
      <c r="F15" s="71"/>
      <c r="G15" s="72"/>
      <c r="H15" s="73"/>
    </row>
    <row r="16" spans="2:9" ht="31.8" thickBot="1" x14ac:dyDescent="0.35">
      <c r="B16" s="52" t="s">
        <v>13</v>
      </c>
      <c r="C16" s="43" t="s">
        <v>69</v>
      </c>
      <c r="D16" s="42" t="s">
        <v>64</v>
      </c>
      <c r="E16" s="11" t="s">
        <v>26</v>
      </c>
      <c r="F16" s="12">
        <v>0.25</v>
      </c>
      <c r="G16" s="74" t="s">
        <v>67</v>
      </c>
      <c r="H16" s="75"/>
      <c r="I16" s="54"/>
    </row>
    <row r="17" spans="2:9" s="13" customFormat="1" ht="31.8" thickBot="1" x14ac:dyDescent="0.35">
      <c r="B17" s="42" t="s">
        <v>14</v>
      </c>
      <c r="C17" s="57" t="s">
        <v>74</v>
      </c>
      <c r="D17" s="56" t="s">
        <v>64</v>
      </c>
      <c r="E17" s="51" t="s">
        <v>27</v>
      </c>
      <c r="F17" s="50">
        <v>0.25</v>
      </c>
      <c r="G17" s="77" t="s">
        <v>67</v>
      </c>
      <c r="H17" s="78"/>
      <c r="I17" s="55"/>
    </row>
    <row r="18" spans="2:9" s="13" customFormat="1" ht="47.4" thickBot="1" x14ac:dyDescent="0.35">
      <c r="B18" s="53" t="s">
        <v>15</v>
      </c>
      <c r="C18" s="41" t="s">
        <v>72</v>
      </c>
      <c r="D18" s="42" t="s">
        <v>64</v>
      </c>
      <c r="E18" s="11" t="s">
        <v>28</v>
      </c>
      <c r="F18" s="50">
        <v>0.25</v>
      </c>
      <c r="G18" s="76" t="s">
        <v>67</v>
      </c>
      <c r="H18" s="75"/>
      <c r="I18" s="55"/>
    </row>
    <row r="19" spans="2:9" ht="47.4" thickBot="1" x14ac:dyDescent="0.35">
      <c r="B19" s="53" t="s">
        <v>16</v>
      </c>
      <c r="C19" s="41" t="s">
        <v>78</v>
      </c>
      <c r="D19" s="42" t="s">
        <v>64</v>
      </c>
      <c r="E19" s="11" t="s">
        <v>29</v>
      </c>
      <c r="F19" s="50">
        <v>0.25</v>
      </c>
      <c r="G19" s="76" t="s">
        <v>67</v>
      </c>
      <c r="H19" s="75"/>
      <c r="I19" s="55"/>
    </row>
    <row r="21" spans="2:9" ht="33.75" customHeight="1" x14ac:dyDescent="0.3">
      <c r="B21" s="66" t="s">
        <v>17</v>
      </c>
      <c r="C21" s="66"/>
      <c r="D21" s="66"/>
      <c r="E21" s="66"/>
      <c r="F21" s="66"/>
      <c r="G21" s="66"/>
      <c r="H21" s="66"/>
    </row>
    <row r="23" spans="2:9" ht="31.5" customHeight="1" x14ac:dyDescent="0.3">
      <c r="B23" s="66" t="s">
        <v>76</v>
      </c>
      <c r="C23" s="66"/>
      <c r="D23" s="66"/>
      <c r="E23" s="66"/>
      <c r="F23" s="66"/>
      <c r="G23" s="66"/>
      <c r="H23" s="66"/>
    </row>
    <row r="24" spans="2:9" x14ac:dyDescent="0.3">
      <c r="D24" s="14" t="s">
        <v>30</v>
      </c>
    </row>
    <row r="26" spans="2:9" ht="31.5" customHeight="1" x14ac:dyDescent="0.3">
      <c r="B26" s="66" t="s">
        <v>18</v>
      </c>
      <c r="C26" s="66"/>
      <c r="D26" s="66"/>
      <c r="E26" s="66"/>
      <c r="F26" s="66"/>
      <c r="G26" s="66"/>
      <c r="H26" s="66"/>
    </row>
    <row r="30" spans="2:9" ht="30.75" customHeight="1" x14ac:dyDescent="0.3">
      <c r="B30" s="66" t="s">
        <v>79</v>
      </c>
      <c r="C30" s="66"/>
      <c r="D30" s="66"/>
      <c r="E30" s="66"/>
      <c r="F30" s="66"/>
      <c r="G30" s="66"/>
      <c r="H30" s="66"/>
    </row>
    <row r="31" spans="2:9" x14ac:dyDescent="0.3">
      <c r="B31" s="84" t="s">
        <v>70</v>
      </c>
      <c r="C31" s="84"/>
      <c r="D31" s="84"/>
      <c r="E31" s="84"/>
      <c r="F31" s="84"/>
      <c r="G31" s="84"/>
      <c r="H31" s="84"/>
    </row>
    <row r="32" spans="2:9" x14ac:dyDescent="0.3">
      <c r="B32" s="84"/>
      <c r="C32" s="84"/>
      <c r="D32" s="84"/>
      <c r="E32" s="84"/>
      <c r="F32" s="84"/>
      <c r="G32" s="84"/>
      <c r="H32" s="84"/>
    </row>
    <row r="33" spans="1:8" x14ac:dyDescent="0.3">
      <c r="B33" s="84"/>
      <c r="C33" s="84"/>
      <c r="D33" s="84"/>
      <c r="E33" s="84"/>
      <c r="F33" s="84"/>
      <c r="G33" s="84"/>
      <c r="H33" s="84"/>
    </row>
    <row r="35" spans="1:8" ht="32.25" customHeight="1" x14ac:dyDescent="0.3">
      <c r="B35" s="66" t="s">
        <v>19</v>
      </c>
      <c r="C35" s="66"/>
      <c r="D35" s="66"/>
      <c r="E35" s="66"/>
      <c r="F35" s="66"/>
      <c r="G35" s="66"/>
      <c r="H35" s="66"/>
    </row>
    <row r="44" spans="1:8" x14ac:dyDescent="0.3">
      <c r="A44" s="58" t="s">
        <v>73</v>
      </c>
      <c r="B44" s="85" t="s">
        <v>77</v>
      </c>
      <c r="C44" s="85"/>
      <c r="D44" s="85"/>
      <c r="E44" s="85"/>
      <c r="F44" s="85"/>
      <c r="G44" s="85"/>
      <c r="H44" s="85"/>
    </row>
    <row r="45" spans="1:8" ht="15.75" customHeight="1" x14ac:dyDescent="0.3">
      <c r="A45" s="13"/>
      <c r="B45" s="85"/>
      <c r="C45" s="85"/>
      <c r="D45" s="85"/>
      <c r="E45" s="85"/>
      <c r="F45" s="85"/>
      <c r="G45" s="85"/>
      <c r="H45" s="85"/>
    </row>
    <row r="46" spans="1:8" x14ac:dyDescent="0.3">
      <c r="A46" s="13"/>
      <c r="B46" s="85"/>
      <c r="C46" s="85"/>
      <c r="D46" s="85"/>
      <c r="E46" s="85"/>
      <c r="F46" s="85"/>
      <c r="G46" s="85"/>
      <c r="H46" s="85"/>
    </row>
    <row r="47" spans="1:8" x14ac:dyDescent="0.3">
      <c r="A47" s="13"/>
      <c r="B47" s="85"/>
      <c r="C47" s="85"/>
      <c r="D47" s="85"/>
      <c r="E47" s="85"/>
      <c r="F47" s="85"/>
      <c r="G47" s="85"/>
      <c r="H47" s="85"/>
    </row>
    <row r="48" spans="1:8" x14ac:dyDescent="0.3">
      <c r="A48" s="13"/>
      <c r="B48" s="85"/>
      <c r="C48" s="85"/>
      <c r="D48" s="85"/>
      <c r="E48" s="85"/>
      <c r="F48" s="85"/>
      <c r="G48" s="85"/>
      <c r="H48" s="85"/>
    </row>
    <row r="49" spans="1:8" x14ac:dyDescent="0.3">
      <c r="A49" s="13"/>
      <c r="B49" s="85"/>
      <c r="C49" s="85"/>
      <c r="D49" s="85"/>
      <c r="E49" s="85"/>
      <c r="F49" s="85"/>
      <c r="G49" s="85"/>
      <c r="H49" s="85"/>
    </row>
    <row r="50" spans="1:8" x14ac:dyDescent="0.3">
      <c r="A50" s="13"/>
      <c r="B50" s="85"/>
      <c r="C50" s="85"/>
      <c r="D50" s="85"/>
      <c r="E50" s="85"/>
      <c r="F50" s="85"/>
      <c r="G50" s="85"/>
      <c r="H50" s="85"/>
    </row>
    <row r="51" spans="1:8" x14ac:dyDescent="0.3">
      <c r="A51" s="13"/>
      <c r="B51" s="85"/>
      <c r="C51" s="85"/>
      <c r="D51" s="85"/>
      <c r="E51" s="85"/>
      <c r="F51" s="85"/>
      <c r="G51" s="85"/>
      <c r="H51" s="85"/>
    </row>
    <row r="52" spans="1:8" x14ac:dyDescent="0.3">
      <c r="A52" s="13"/>
      <c r="B52" s="85"/>
      <c r="C52" s="85"/>
      <c r="D52" s="85"/>
      <c r="E52" s="85"/>
      <c r="F52" s="85"/>
      <c r="G52" s="85"/>
      <c r="H52" s="85"/>
    </row>
    <row r="53" spans="1:8" x14ac:dyDescent="0.3">
      <c r="A53" s="13"/>
      <c r="B53" s="85"/>
      <c r="C53" s="85"/>
      <c r="D53" s="85"/>
      <c r="E53" s="85"/>
      <c r="F53" s="85"/>
      <c r="G53" s="85"/>
      <c r="H53" s="85"/>
    </row>
    <row r="54" spans="1:8" x14ac:dyDescent="0.3">
      <c r="A54" s="13"/>
      <c r="B54" s="85"/>
      <c r="C54" s="85"/>
      <c r="D54" s="85"/>
      <c r="E54" s="85"/>
      <c r="F54" s="85"/>
      <c r="G54" s="85"/>
      <c r="H54" s="85"/>
    </row>
    <row r="55" spans="1:8" x14ac:dyDescent="0.3">
      <c r="A55" s="13"/>
      <c r="B55" s="85"/>
      <c r="C55" s="85"/>
      <c r="D55" s="85"/>
      <c r="E55" s="85"/>
      <c r="F55" s="85"/>
      <c r="G55" s="85"/>
      <c r="H55" s="85"/>
    </row>
    <row r="56" spans="1:8" x14ac:dyDescent="0.3">
      <c r="A56" s="13"/>
      <c r="B56" s="85"/>
      <c r="C56" s="85"/>
      <c r="D56" s="85"/>
      <c r="E56" s="85"/>
      <c r="F56" s="85"/>
      <c r="G56" s="85"/>
      <c r="H56" s="85"/>
    </row>
    <row r="57" spans="1:8" x14ac:dyDescent="0.3">
      <c r="A57" s="13"/>
      <c r="B57" s="85"/>
      <c r="C57" s="85"/>
      <c r="D57" s="85"/>
      <c r="E57" s="85"/>
      <c r="F57" s="85"/>
      <c r="G57" s="85"/>
      <c r="H57" s="85"/>
    </row>
    <row r="58" spans="1:8" x14ac:dyDescent="0.3">
      <c r="A58" s="13"/>
      <c r="B58" s="85"/>
      <c r="C58" s="85"/>
      <c r="D58" s="85"/>
      <c r="E58" s="85"/>
      <c r="F58" s="85"/>
      <c r="G58" s="85"/>
      <c r="H58" s="85"/>
    </row>
    <row r="59" spans="1:8" x14ac:dyDescent="0.3">
      <c r="A59" s="13"/>
      <c r="B59" s="85"/>
      <c r="C59" s="85"/>
      <c r="D59" s="85"/>
      <c r="E59" s="85"/>
      <c r="F59" s="85"/>
      <c r="G59" s="85"/>
      <c r="H59" s="85"/>
    </row>
    <row r="60" spans="1:8" x14ac:dyDescent="0.3">
      <c r="A60" s="13"/>
      <c r="B60" s="85"/>
      <c r="C60" s="85"/>
      <c r="D60" s="85"/>
      <c r="E60" s="85"/>
      <c r="F60" s="85"/>
      <c r="G60" s="85"/>
      <c r="H60" s="85"/>
    </row>
    <row r="61" spans="1:8" x14ac:dyDescent="0.3">
      <c r="A61" s="13"/>
      <c r="B61" s="85"/>
      <c r="C61" s="85"/>
      <c r="D61" s="85"/>
      <c r="E61" s="85"/>
      <c r="F61" s="85"/>
      <c r="G61" s="85"/>
      <c r="H61" s="85"/>
    </row>
    <row r="62" spans="1:8" x14ac:dyDescent="0.3">
      <c r="A62" s="13"/>
      <c r="B62" s="85"/>
      <c r="C62" s="85"/>
      <c r="D62" s="85"/>
      <c r="E62" s="85"/>
      <c r="F62" s="85"/>
      <c r="G62" s="85"/>
      <c r="H62" s="85"/>
    </row>
    <row r="63" spans="1:8" x14ac:dyDescent="0.3">
      <c r="A63" s="13"/>
      <c r="B63" s="85"/>
      <c r="C63" s="85"/>
      <c r="D63" s="85"/>
      <c r="E63" s="85"/>
      <c r="F63" s="85"/>
      <c r="G63" s="85"/>
      <c r="H63" s="85"/>
    </row>
    <row r="64" spans="1:8" x14ac:dyDescent="0.3">
      <c r="A64" s="13"/>
      <c r="B64" s="85"/>
      <c r="C64" s="85"/>
      <c r="D64" s="85"/>
      <c r="E64" s="85"/>
      <c r="F64" s="85"/>
      <c r="G64" s="85"/>
      <c r="H64" s="85"/>
    </row>
    <row r="65" spans="1:8" x14ac:dyDescent="0.3">
      <c r="A65" s="13"/>
      <c r="B65" s="85"/>
      <c r="C65" s="85"/>
      <c r="D65" s="85"/>
      <c r="E65" s="85"/>
      <c r="F65" s="85"/>
      <c r="G65" s="85"/>
      <c r="H65" s="85"/>
    </row>
    <row r="66" spans="1:8" x14ac:dyDescent="0.3">
      <c r="A66" s="13"/>
      <c r="B66" s="85"/>
      <c r="C66" s="85"/>
      <c r="D66" s="85"/>
      <c r="E66" s="85"/>
      <c r="F66" s="85"/>
      <c r="G66" s="85"/>
      <c r="H66" s="85"/>
    </row>
    <row r="67" spans="1:8" x14ac:dyDescent="0.3">
      <c r="A67" s="13"/>
      <c r="B67" s="85"/>
      <c r="C67" s="85"/>
      <c r="D67" s="85"/>
      <c r="E67" s="85"/>
      <c r="F67" s="85"/>
      <c r="G67" s="85"/>
      <c r="H67" s="85"/>
    </row>
  </sheetData>
  <mergeCells count="18">
    <mergeCell ref="B44:H67"/>
    <mergeCell ref="B23:H23"/>
    <mergeCell ref="B26:H26"/>
    <mergeCell ref="B30:H30"/>
    <mergeCell ref="B31:H33"/>
    <mergeCell ref="B35:H35"/>
    <mergeCell ref="B3:H3"/>
    <mergeCell ref="B4:H4"/>
    <mergeCell ref="B12:F12"/>
    <mergeCell ref="G12:H12"/>
    <mergeCell ref="B13:F13"/>
    <mergeCell ref="B21:H21"/>
    <mergeCell ref="B14:F14"/>
    <mergeCell ref="E15:H15"/>
    <mergeCell ref="G16:H16"/>
    <mergeCell ref="G19:H19"/>
    <mergeCell ref="G17:H17"/>
    <mergeCell ref="G18:H18"/>
  </mergeCells>
  <phoneticPr fontId="20" type="noConversion"/>
  <dataValidations count="2">
    <dataValidation allowBlank="1" prompt="Pasirinkti parametro vertę: yra / nėra" sqref="H16 G16:G17 G18:H19" xr:uid="{52E8514C-F488-45BA-8FEF-2F1026ABD921}"/>
    <dataValidation allowBlank="1" sqref="C16:C19"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6"/>
  <sheetViews>
    <sheetView zoomScale="98" workbookViewId="0">
      <selection activeCell="B40" sqref="B40"/>
    </sheetView>
  </sheetViews>
  <sheetFormatPr defaultColWidth="9.109375" defaultRowHeight="15.6" x14ac:dyDescent="0.3"/>
  <cols>
    <col min="1" max="1" width="41" style="24" bestFit="1" customWidth="1"/>
    <col min="2" max="4" width="60.77734375" style="2" customWidth="1"/>
    <col min="5" max="16384" width="9.109375" style="2"/>
  </cols>
  <sheetData>
    <row r="1" spans="1:4" ht="16.05" customHeight="1" x14ac:dyDescent="0.3">
      <c r="A1" s="48"/>
      <c r="B1" s="48"/>
      <c r="C1" s="48"/>
      <c r="D1" s="48"/>
    </row>
    <row r="2" spans="1:4" ht="16.95" customHeight="1" thickBot="1" x14ac:dyDescent="0.35">
      <c r="A2" s="48"/>
      <c r="B2" s="49"/>
      <c r="C2" s="49"/>
      <c r="D2" s="49"/>
    </row>
    <row r="3" spans="1:4" ht="16.2" thickBot="1" x14ac:dyDescent="0.35">
      <c r="A3" s="16"/>
      <c r="B3" s="17" t="s">
        <v>36</v>
      </c>
      <c r="C3" s="17" t="s">
        <v>37</v>
      </c>
      <c r="D3" s="17" t="s">
        <v>68</v>
      </c>
    </row>
    <row r="4" spans="1:4" ht="18.600000000000001" thickBot="1" x14ac:dyDescent="0.35">
      <c r="A4" s="46" t="s">
        <v>38</v>
      </c>
      <c r="B4" s="18"/>
      <c r="C4" s="18"/>
      <c r="D4" s="18"/>
    </row>
    <row r="5" spans="1:4" ht="34.200000000000003" thickBot="1" x14ac:dyDescent="0.35">
      <c r="A5" s="46" t="s">
        <v>39</v>
      </c>
      <c r="B5" s="19"/>
      <c r="C5" s="19"/>
      <c r="D5" s="19"/>
    </row>
    <row r="6" spans="1:4" ht="18.600000000000001" thickBot="1" x14ac:dyDescent="0.35">
      <c r="A6" s="46" t="s">
        <v>40</v>
      </c>
      <c r="B6" s="20"/>
      <c r="C6" s="20"/>
      <c r="D6" s="20"/>
    </row>
    <row r="7" spans="1:4" ht="18.600000000000001" thickBot="1" x14ac:dyDescent="0.35">
      <c r="A7" s="46" t="s">
        <v>41</v>
      </c>
      <c r="B7" s="20"/>
      <c r="C7" s="20"/>
      <c r="D7" s="20"/>
    </row>
    <row r="8" spans="1:4" ht="18.600000000000001" thickBot="1" x14ac:dyDescent="0.35">
      <c r="A8" s="46" t="s">
        <v>42</v>
      </c>
      <c r="B8" s="20"/>
      <c r="C8" s="20"/>
      <c r="D8" s="20"/>
    </row>
    <row r="9" spans="1:4" ht="18.600000000000001" thickBot="1" x14ac:dyDescent="0.35">
      <c r="A9" s="46" t="s">
        <v>43</v>
      </c>
      <c r="B9" s="20"/>
      <c r="C9" s="20"/>
      <c r="D9" s="20"/>
    </row>
    <row r="11" spans="1:4" x14ac:dyDescent="0.3">
      <c r="A11" s="22" t="s">
        <v>44</v>
      </c>
    </row>
    <row r="12" spans="1:4" ht="18" x14ac:dyDescent="0.4">
      <c r="A12" s="86" t="s">
        <v>65</v>
      </c>
      <c r="B12" s="86"/>
      <c r="C12" s="86"/>
      <c r="D12" s="86"/>
    </row>
    <row r="13" spans="1:4" x14ac:dyDescent="0.3">
      <c r="A13" s="84" t="s">
        <v>75</v>
      </c>
      <c r="B13" s="84"/>
      <c r="C13" s="84"/>
      <c r="D13" s="84"/>
    </row>
    <row r="14" spans="1:4" ht="19.05" customHeight="1" x14ac:dyDescent="0.3">
      <c r="A14" s="84"/>
      <c r="B14" s="84"/>
      <c r="C14" s="84"/>
      <c r="D14" s="84"/>
    </row>
    <row r="15" spans="1:4" ht="18" x14ac:dyDescent="0.4">
      <c r="A15" s="86" t="s">
        <v>71</v>
      </c>
      <c r="B15" s="86"/>
      <c r="C15" s="86"/>
      <c r="D15" s="86"/>
    </row>
    <row r="16" spans="1:4" x14ac:dyDescent="0.3">
      <c r="A16" s="23"/>
    </row>
  </sheetData>
  <mergeCells count="3">
    <mergeCell ref="A12:D12"/>
    <mergeCell ref="A15:D15"/>
    <mergeCell ref="A13:D14"/>
  </mergeCells>
  <phoneticPr fontId="20" type="noConversion"/>
  <dataValidations count="2">
    <dataValidation type="list" allowBlank="1" showInputMessage="1" showErrorMessage="1" sqref="B5:D5" xr:uid="{B1CC987E-D3ED-4D14-B5D6-6560F7057193}">
      <formula1>"3,4,5,"</formula1>
    </dataValidation>
    <dataValidation type="list" allowBlank="1" showInputMessage="1" showErrorMessage="1" sqref="B6:D9"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B37" sqref="B37"/>
    </sheetView>
  </sheetViews>
  <sheetFormatPr defaultColWidth="9.109375" defaultRowHeight="15.6" x14ac:dyDescent="0.3"/>
  <cols>
    <col min="1" max="1" width="40.44140625" style="24" customWidth="1"/>
    <col min="2" max="4" width="60.77734375" style="2" customWidth="1"/>
    <col min="5" max="7" width="9.109375" style="2"/>
    <col min="8" max="9" width="9.44140625" style="2" bestFit="1" customWidth="1"/>
    <col min="10" max="17" width="11.33203125" style="2" bestFit="1" customWidth="1"/>
    <col min="18" max="16384" width="9.109375" style="2"/>
  </cols>
  <sheetData>
    <row r="1" spans="1:7" x14ac:dyDescent="0.3">
      <c r="A1" s="87"/>
      <c r="B1" s="87"/>
      <c r="C1" s="87"/>
      <c r="D1" s="87"/>
    </row>
    <row r="2" spans="1:7" ht="16.2" thickBot="1" x14ac:dyDescent="0.35">
      <c r="A2" s="87"/>
      <c r="B2" s="87"/>
      <c r="C2" s="87"/>
      <c r="D2" s="87"/>
    </row>
    <row r="3" spans="1:7" ht="16.2" thickBot="1" x14ac:dyDescent="0.35">
      <c r="A3" s="2"/>
      <c r="B3" s="25" t="s">
        <v>36</v>
      </c>
      <c r="C3" s="25" t="s">
        <v>37</v>
      </c>
      <c r="D3" s="25" t="s">
        <v>68</v>
      </c>
      <c r="F3" s="21"/>
      <c r="G3" s="21"/>
    </row>
    <row r="4" spans="1:7" ht="34.200000000000003" thickBot="1" x14ac:dyDescent="0.45">
      <c r="A4" s="26" t="s">
        <v>45</v>
      </c>
      <c r="B4" s="27">
        <f>('Pasiūlymų suvestinė_Bendra'!B5-'Vertinimo sąlygos'!G4)*('Pasiūlymų suvestinė_Bendra'!B4*(('Vertinimo sąlygos'!G3/100)))</f>
        <v>0</v>
      </c>
      <c r="C4" s="27">
        <f>('Pasiūlymų suvestinė_Bendra'!C5-'Vertinimo sąlygos'!G4)*('Pasiūlymų suvestinė_Bendra'!C4*(('Vertinimo sąlygos'!G3/100)))</f>
        <v>0</v>
      </c>
      <c r="D4" s="27">
        <f>('Pasiūlymų suvestinė_Bendra'!D5-'Vertinimo sąlygos'!G4)*('Pasiūlymų suvestinė_Bendra'!D4*(('Vertinimo sąlygos'!G3/100)))</f>
        <v>0</v>
      </c>
    </row>
    <row r="5" spans="1:7" ht="18.600000000000001" thickBot="1" x14ac:dyDescent="0.45">
      <c r="A5" s="28" t="s">
        <v>46</v>
      </c>
      <c r="B5" s="19">
        <f>'Pasiūlymų suvestinė_Bendra'!B4-'Pasiūlymų suvestinė_Koreguota'!B4</f>
        <v>0</v>
      </c>
      <c r="C5" s="19">
        <f>'Pasiūlymų suvestinė_Bendra'!C4-'Pasiūlymų suvestinė_Koreguota'!C4</f>
        <v>0</v>
      </c>
      <c r="D5" s="19">
        <f>'Pasiūlymų suvestinė_Bendra'!D4-'Pasiūlymų suvestinė_Koreguota'!D4</f>
        <v>0</v>
      </c>
    </row>
    <row r="7" spans="1:7" x14ac:dyDescent="0.3">
      <c r="A7" s="22" t="s">
        <v>47</v>
      </c>
    </row>
    <row r="8" spans="1:7" ht="18" x14ac:dyDescent="0.4">
      <c r="A8" s="86" t="s">
        <v>48</v>
      </c>
      <c r="B8" s="86"/>
      <c r="C8" s="86"/>
      <c r="D8" s="86"/>
    </row>
    <row r="9" spans="1:7" ht="18" x14ac:dyDescent="0.4">
      <c r="A9" s="86" t="s">
        <v>49</v>
      </c>
      <c r="B9" s="86"/>
      <c r="C9" s="86"/>
      <c r="D9" s="86"/>
    </row>
    <row r="10" spans="1:7" x14ac:dyDescent="0.3">
      <c r="A10" s="23"/>
    </row>
    <row r="11" spans="1:7" ht="16.2" x14ac:dyDescent="0.35">
      <c r="A11" s="29" t="s">
        <v>35</v>
      </c>
      <c r="B11" s="13"/>
      <c r="C11" s="13"/>
    </row>
    <row r="12" spans="1:7" ht="18.600000000000001" x14ac:dyDescent="0.45">
      <c r="A12" s="30" t="s">
        <v>50</v>
      </c>
      <c r="B12" s="13"/>
      <c r="C12" s="13"/>
    </row>
    <row r="13" spans="1:7" x14ac:dyDescent="0.3">
      <c r="A13" s="30"/>
      <c r="B13" s="13"/>
      <c r="C13" s="13"/>
    </row>
    <row r="14" spans="1:7" ht="18.600000000000001" x14ac:dyDescent="0.45">
      <c r="A14" s="30" t="s">
        <v>51</v>
      </c>
      <c r="B14" s="13"/>
      <c r="C14" s="13"/>
    </row>
    <row r="15" spans="1:7" x14ac:dyDescent="0.3">
      <c r="A15" s="31"/>
      <c r="B15" s="13"/>
      <c r="C15" s="13"/>
    </row>
    <row r="16" spans="1:7" x14ac:dyDescent="0.3">
      <c r="A16" s="23"/>
    </row>
    <row r="17" spans="1:1" x14ac:dyDescent="0.3">
      <c r="A17" s="23"/>
    </row>
    <row r="18" spans="1:1" x14ac:dyDescent="0.3">
      <c r="A18" s="23"/>
    </row>
  </sheetData>
  <mergeCells count="3">
    <mergeCell ref="A8:D8"/>
    <mergeCell ref="A9:D9"/>
    <mergeCell ref="A1:D2"/>
  </mergeCells>
  <phoneticPr fontId="20" type="noConversion"/>
  <pageMargins left="0.7" right="0.7" top="0.75" bottom="0.75" header="0.3" footer="0.3"/>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5"/>
  <sheetViews>
    <sheetView workbookViewId="0">
      <selection activeCell="C40" sqref="C40"/>
    </sheetView>
  </sheetViews>
  <sheetFormatPr defaultColWidth="9.109375" defaultRowHeight="15.6" x14ac:dyDescent="0.3"/>
  <cols>
    <col min="1" max="1" width="37.77734375" style="1" bestFit="1" customWidth="1"/>
    <col min="2" max="4" width="60.77734375" style="1" customWidth="1"/>
    <col min="5" max="6" width="10.6640625" style="1" bestFit="1" customWidth="1"/>
    <col min="7" max="16384" width="9.109375" style="1"/>
  </cols>
  <sheetData>
    <row r="1" spans="1:4" ht="18.600000000000001" thickBot="1" x14ac:dyDescent="0.35">
      <c r="B1" s="44"/>
      <c r="C1" s="44"/>
      <c r="D1" s="44"/>
    </row>
    <row r="2" spans="1:4" ht="16.2" thickBot="1" x14ac:dyDescent="0.35">
      <c r="B2" s="25" t="s">
        <v>36</v>
      </c>
      <c r="C2" s="25" t="s">
        <v>37</v>
      </c>
      <c r="D2" s="25" t="s">
        <v>68</v>
      </c>
    </row>
    <row r="3" spans="1:4" ht="18.600000000000001" thickBot="1" x14ac:dyDescent="0.45">
      <c r="A3" s="32" t="s">
        <v>52</v>
      </c>
      <c r="B3" s="33">
        <f>'Pasiūlymų suvestinė_Bendra'!B4</f>
        <v>0</v>
      </c>
      <c r="C3" s="33">
        <f>'Pasiūlymų suvestinė_Bendra'!C4</f>
        <v>0</v>
      </c>
      <c r="D3" s="33">
        <f>'Pasiūlymų suvestinė_Bendra'!D4</f>
        <v>0</v>
      </c>
    </row>
    <row r="4" spans="1:4" ht="18.600000000000001" thickBot="1" x14ac:dyDescent="0.45">
      <c r="A4" s="32" t="s">
        <v>53</v>
      </c>
      <c r="B4" s="33">
        <f>'Pasiūlymų suvestinė_Koreguota'!B5</f>
        <v>0</v>
      </c>
      <c r="C4" s="33">
        <f>'Pasiūlymų suvestinė_Koreguota'!C5</f>
        <v>0</v>
      </c>
      <c r="D4" s="33">
        <f>'Pasiūlymų suvestinė_Koreguota'!D5</f>
        <v>0</v>
      </c>
    </row>
    <row r="5" spans="1:4" ht="18.600000000000001" thickBot="1" x14ac:dyDescent="0.45">
      <c r="A5" s="32" t="s">
        <v>54</v>
      </c>
      <c r="B5" s="34" t="e">
        <f>(MIN(B3:D3)/B3)*'Vertinimo tvarka'!H13</f>
        <v>#DIV/0!</v>
      </c>
      <c r="C5" s="34" t="e">
        <f>(MIN(B3:D3)/C3)*'Vertinimo tvarka'!H13</f>
        <v>#DIV/0!</v>
      </c>
      <c r="D5" s="34" t="e">
        <f>(MIN(B3:D3)/D3)*'Vertinimo tvarka'!H13</f>
        <v>#DIV/0!</v>
      </c>
    </row>
    <row r="6" spans="1:4" ht="18.600000000000001" thickBot="1" x14ac:dyDescent="0.45">
      <c r="A6" s="32" t="s">
        <v>55</v>
      </c>
      <c r="B6" s="34" t="e">
        <f>(MIN(B4:D4)/B4)*'Vertinimo tvarka'!H13</f>
        <v>#DIV/0!</v>
      </c>
      <c r="C6" s="34" t="e">
        <f>(MIN(B4:D4)/C4)*'Vertinimo tvarka'!H13</f>
        <v>#DIV/0!</v>
      </c>
      <c r="D6" s="34" t="e">
        <f>(MIN(B4:D4)/D4)*'Vertinimo tvarka'!H13</f>
        <v>#DIV/0!</v>
      </c>
    </row>
    <row r="7" spans="1:4" ht="18.600000000000001" thickBot="1" x14ac:dyDescent="0.45">
      <c r="A7" s="35" t="s">
        <v>56</v>
      </c>
      <c r="B7" s="34">
        <f>SUM(B8:B11)*'Vertinimo tvarka'!H14</f>
        <v>0</v>
      </c>
      <c r="C7" s="34">
        <f>SUM(C8:C11)*'Vertinimo tvarka'!H14</f>
        <v>0</v>
      </c>
      <c r="D7" s="34">
        <f>SUM(D8:D11)*'Vertinimo tvarka'!H14</f>
        <v>0</v>
      </c>
    </row>
    <row r="8" spans="1:4" ht="18" x14ac:dyDescent="0.3">
      <c r="A8" s="36" t="s">
        <v>57</v>
      </c>
      <c r="B8" s="47">
        <f>COUNTIF('Pasiūlymų suvestinė_Bendra'!B6, "Yra")*'Vertinimo tvarka'!F16</f>
        <v>0</v>
      </c>
      <c r="C8" s="47">
        <f>COUNTIF('Pasiūlymų suvestinė_Bendra'!C6, "Yra")*'Vertinimo tvarka'!F16</f>
        <v>0</v>
      </c>
      <c r="D8" s="47">
        <f>COUNTIF('Pasiūlymų suvestinė_Bendra'!D6, "Yra")*'Vertinimo tvarka'!F16</f>
        <v>0</v>
      </c>
    </row>
    <row r="9" spans="1:4" ht="18" x14ac:dyDescent="0.3">
      <c r="A9" s="37" t="s">
        <v>58</v>
      </c>
      <c r="B9" s="47">
        <f>COUNTIF('Pasiūlymų suvestinė_Bendra'!B7, "Yra")*'Vertinimo tvarka'!F17</f>
        <v>0</v>
      </c>
      <c r="C9" s="47">
        <f>COUNTIF('Pasiūlymų suvestinė_Bendra'!C7, "Yra")*'Vertinimo tvarka'!F17</f>
        <v>0</v>
      </c>
      <c r="D9" s="47">
        <f>COUNTIF('Pasiūlymų suvestinė_Bendra'!D7, "Yra")*'Vertinimo tvarka'!F17</f>
        <v>0</v>
      </c>
    </row>
    <row r="10" spans="1:4" ht="18" x14ac:dyDescent="0.3">
      <c r="A10" s="37" t="s">
        <v>59</v>
      </c>
      <c r="B10" s="47">
        <f>COUNTIF('Pasiūlymų suvestinė_Bendra'!B8, "Yra")*'Vertinimo tvarka'!F18</f>
        <v>0</v>
      </c>
      <c r="C10" s="47">
        <f>COUNTIF('Pasiūlymų suvestinė_Bendra'!C8, "Yra")*'Vertinimo tvarka'!F18</f>
        <v>0</v>
      </c>
      <c r="D10" s="47">
        <f>COUNTIF('Pasiūlymų suvestinė_Bendra'!D8, "Yra")*'Vertinimo tvarka'!F18</f>
        <v>0</v>
      </c>
    </row>
    <row r="11" spans="1:4" ht="18" x14ac:dyDescent="0.3">
      <c r="A11" s="37" t="s">
        <v>60</v>
      </c>
      <c r="B11" s="47">
        <f>COUNTIF('Pasiūlymų suvestinė_Bendra'!B9, "Yra")*'Vertinimo tvarka'!F19</f>
        <v>0</v>
      </c>
      <c r="C11" s="47">
        <f>COUNTIF('Pasiūlymų suvestinė_Bendra'!C9, "Yra")*'Vertinimo tvarka'!F19</f>
        <v>0</v>
      </c>
      <c r="D11" s="47">
        <f>COUNTIF('Pasiūlymų suvestinė_Bendra'!D9, "Yra")*'Vertinimo tvarka'!F19</f>
        <v>0</v>
      </c>
    </row>
    <row r="12" spans="1:4" ht="18.600000000000001" thickBot="1" x14ac:dyDescent="0.45">
      <c r="A12" s="32" t="s">
        <v>61</v>
      </c>
      <c r="B12" s="45" t="e">
        <f>SUM(B6+B7)</f>
        <v>#DIV/0!</v>
      </c>
      <c r="C12" s="45" t="e">
        <f>SUM(C6+C7)</f>
        <v>#DIV/0!</v>
      </c>
      <c r="D12" s="45" t="e">
        <f>SUM(D6+D7)</f>
        <v>#DIV/0!</v>
      </c>
    </row>
    <row r="13" spans="1:4" ht="16.2" thickBot="1" x14ac:dyDescent="0.35">
      <c r="A13" s="32" t="s">
        <v>62</v>
      </c>
      <c r="B13" s="38" t="e">
        <f>_xlfn.RANK.EQ(B12, $B$12:$D$12, 0)</f>
        <v>#DIV/0!</v>
      </c>
      <c r="C13" s="38" t="e">
        <f t="shared" ref="C13:D13" si="0">_xlfn.RANK.EQ(C12, $B$12:$D$12, 0)</f>
        <v>#DIV/0!</v>
      </c>
      <c r="D13" s="38" t="e">
        <f t="shared" si="0"/>
        <v>#DIV/0!</v>
      </c>
    </row>
    <row r="15" spans="1:4" x14ac:dyDescent="0.3">
      <c r="B15" s="1" t="s">
        <v>63</v>
      </c>
    </row>
    <row r="20" spans="1:1" x14ac:dyDescent="0.3">
      <c r="A20" s="39"/>
    </row>
    <row r="25" spans="1:1" x14ac:dyDescent="0.3">
      <c r="A25" s="40"/>
    </row>
  </sheetData>
  <phoneticPr fontId="20" type="noConversion"/>
  <conditionalFormatting sqref="B13:D13">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1"/>
  </cols>
  <sheetData>
    <row r="1" spans="1:1" x14ac:dyDescent="0.3">
      <c r="A1" s="1" t="s">
        <v>2</v>
      </c>
    </row>
    <row r="2" spans="1:1" x14ac:dyDescent="0.3">
      <c r="A2" s="1" t="s">
        <v>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Vertinimo sąlygos</vt:lpstr>
      <vt:lpstr>Vertinimo tvarka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2025-12-16T12:07:13Z</dcterms:modified>
</cp:coreProperties>
</file>